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bp-s\ОУЖ\КАПРЕМОНТ РЕГИОНАЛЬНЫЙ\ПРОГРАММЫ КАПИТАЛЬНОГО РЕМОНТА\МУНИЦИПАЛЬНЫЕ  ПЛАНЫ 2014-2016\постановление о краткосрочном плане на 2016-2018\"/>
    </mc:Choice>
  </mc:AlternateContent>
  <bookViews>
    <workbookView xWindow="0" yWindow="60" windowWidth="19320" windowHeight="7455"/>
  </bookViews>
  <sheets>
    <sheet name="Проекты" sheetId="1" r:id="rId1"/>
  </sheets>
  <definedNames>
    <definedName name="_xlnm.Print_Titles" localSheetId="0">Проекты!$9:$13</definedName>
  </definedNames>
  <calcPr calcId="152511"/>
</workbook>
</file>

<file path=xl/calcChain.xml><?xml version="1.0" encoding="utf-8"?>
<calcChain xmlns="http://schemas.openxmlformats.org/spreadsheetml/2006/main">
  <c r="D14" i="1" l="1"/>
  <c r="E14" i="1"/>
  <c r="F14" i="1"/>
  <c r="G14" i="1"/>
  <c r="H14" i="1"/>
  <c r="I14" i="1"/>
  <c r="J14" i="1"/>
  <c r="K14" i="1"/>
  <c r="L14" i="1"/>
  <c r="M14" i="1"/>
  <c r="N14" i="1"/>
  <c r="O14" i="1"/>
  <c r="P14" i="1"/>
  <c r="C14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C16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C15" i="1"/>
</calcChain>
</file>

<file path=xl/sharedStrings.xml><?xml version="1.0" encoding="utf-8"?>
<sst xmlns="http://schemas.openxmlformats.org/spreadsheetml/2006/main" count="134" uniqueCount="88">
  <si>
    <t>к реестру многоквартирных</t>
  </si>
  <si>
    <t>домов по видам работ</t>
  </si>
  <si>
    <t>и (или) услуг</t>
  </si>
  <si>
    <t xml:space="preserve"> РЕЕСТР </t>
  </si>
  <si>
    <t>проектных работ в разрезе многоквартирных домов по видам работ и (или) услуг</t>
  </si>
  <si>
    <t>№                      п/п</t>
  </si>
  <si>
    <t>Адрес МКД</t>
  </si>
  <si>
    <r>
      <t xml:space="preserve">Стоимость разработки и экспертизы проектной документации </t>
    </r>
    <r>
      <rPr>
        <sz val="9"/>
        <rFont val="Calibri"/>
        <family val="2"/>
        <charset val="204"/>
      </rPr>
      <t>–</t>
    </r>
    <r>
      <rPr>
        <sz val="9"/>
        <rFont val="Times New Roman"/>
        <family val="1"/>
        <charset val="204"/>
      </rPr>
      <t xml:space="preserve"> всего</t>
    </r>
  </si>
  <si>
    <t xml:space="preserve">Виды работ, установленные статьей 5 Закона Ярославской области от 28 июня 2013 г. № 32-з «Об отдельных вопросах организации проведения капитального ремонта общего имущества в многквартирных домах на территории Ярославской области», по которым осуществляются разработка и экспертиза проектной документации </t>
  </si>
  <si>
    <t>ремонт внутридомовых инженерных систем электроснабжения</t>
  </si>
  <si>
    <t>ремонт внутридомовых инженерных систем теплоснабжения</t>
  </si>
  <si>
    <t>ремонт внутридомовых инженерных систем холодного водоснабжения</t>
  </si>
  <si>
    <t>ремонт внутридомовых инженерных систем горячего водоснабжения</t>
  </si>
  <si>
    <t>ремонт внутридомовых инженерных систем водоотведения</t>
  </si>
  <si>
    <t>ремонт внутридомовых инженерных систем газоснабжения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</si>
  <si>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</si>
  <si>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</si>
  <si>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общедомовому имуществу МКД</t>
  </si>
  <si>
    <t>ремонт фасада</t>
  </si>
  <si>
    <t>ремонт фундамента</t>
  </si>
  <si>
    <t>установка общедомовых приборов учета тепловой энергиии</t>
  </si>
  <si>
    <t xml:space="preserve">экспертиза проектной документации </t>
  </si>
  <si>
    <t xml:space="preserve">руб. </t>
  </si>
  <si>
    <t>2016 год</t>
  </si>
  <si>
    <t>Переходящие МКД</t>
  </si>
  <si>
    <t xml:space="preserve">1. </t>
  </si>
  <si>
    <t xml:space="preserve">2. </t>
  </si>
  <si>
    <t xml:space="preserve">3. </t>
  </si>
  <si>
    <t xml:space="preserve">4. </t>
  </si>
  <si>
    <t>Г. Переславль-Залесский</t>
  </si>
  <si>
    <t>Г. Переславль-Залесский, пл. Народная, д. 7</t>
  </si>
  <si>
    <t>Г. Переславль-Залесский, ул. 40 лет ВЛКСМ, д. 8</t>
  </si>
  <si>
    <t>Г. Переславль-Залесский, ул. Большая Протечная, д. 19</t>
  </si>
  <si>
    <t>Г. Переславль-Залесский, ул. Комсомольская, д. 12</t>
  </si>
  <si>
    <t xml:space="preserve">5. </t>
  </si>
  <si>
    <t>Г. Переславль-Залесский, ул. Плещеевская, д. 14</t>
  </si>
  <si>
    <t xml:space="preserve">6. </t>
  </si>
  <si>
    <t>Г. Переславль-Залесский, ул. Проездная, д. 8</t>
  </si>
  <si>
    <t xml:space="preserve">7. </t>
  </si>
  <si>
    <t>Г. Переславль-Залесский, ул. Ростовская, д. 12</t>
  </si>
  <si>
    <t xml:space="preserve">8. </t>
  </si>
  <si>
    <t>Г. Переславль-Залесский, ул. Ростовская, д. 13</t>
  </si>
  <si>
    <t xml:space="preserve">9. </t>
  </si>
  <si>
    <t>Г. Переславль-Залесский, ул. Ростовская, д. 14</t>
  </si>
  <si>
    <t xml:space="preserve">10. </t>
  </si>
  <si>
    <t>Г. Переславль-Залесский, ул. Ростовская, д. 15</t>
  </si>
  <si>
    <t xml:space="preserve">11. </t>
  </si>
  <si>
    <t>Г. Переславль-Залесский, ул. Ростовская, д. 8</t>
  </si>
  <si>
    <t xml:space="preserve">12. </t>
  </si>
  <si>
    <t>Г. Переславль-Залесский, ул. Садовая, д. 4</t>
  </si>
  <si>
    <t xml:space="preserve">13. </t>
  </si>
  <si>
    <t>Г. Переславль-Залесский, ул. Советская, д. 19</t>
  </si>
  <si>
    <t xml:space="preserve">14. </t>
  </si>
  <si>
    <t>Г. Переславль-Залесский, ул. Советская, д. 27</t>
  </si>
  <si>
    <t>Итого по г. Переславлю-Залесскому</t>
  </si>
  <si>
    <t>МКД 2016 года</t>
  </si>
  <si>
    <t>Г. Переславль-Залесский, пл. Красная, д. 5</t>
  </si>
  <si>
    <t>Г. Переславль-Залесский, пл. Народная, д. 12</t>
  </si>
  <si>
    <t>Г. Переславль-Залесский, ул. 50 лет Комсомола, д. 12</t>
  </si>
  <si>
    <t>Г. Переславль-Залесский, ул. Вокзальная, д. 27</t>
  </si>
  <si>
    <t>Г. Переславль-Залесский, ул. Кардовского, д. 21а</t>
  </si>
  <si>
    <t>Г. Переславль-Залесский, ул. Комитетская, д. 11</t>
  </si>
  <si>
    <t>Г. Переславль-Залесский, ул. Кошкина, д. 7</t>
  </si>
  <si>
    <t>Г. Переславль-Залесский, ул. Красный Текстильщик, д. 9</t>
  </si>
  <si>
    <t>Г. Переславль-Залесский, ул. Кузнецова, д. 10а</t>
  </si>
  <si>
    <t>Г. Переславль-Залесский, ул. Магистральная, д. 6</t>
  </si>
  <si>
    <t>Г. Переславль-Залесский, ул. Маяковского, д. 5</t>
  </si>
  <si>
    <t>2017 год</t>
  </si>
  <si>
    <t>Г. Переславль-Залесский, ул. Плещеевская, д. 32</t>
  </si>
  <si>
    <t>МКД 2017 года</t>
  </si>
  <si>
    <t>Г. Переславль-Залесский, пер. Грачковский, д. 12</t>
  </si>
  <si>
    <t>Г. Переславль-Залесский, пер. Грачковский, д. 12а</t>
  </si>
  <si>
    <t>Г. Переславль-Залесский, пер. Грачковский, д. 12б</t>
  </si>
  <si>
    <t>Г. Переславль-Залесский, пл. Комсомольская, д. 1</t>
  </si>
  <si>
    <t>Г. Переславль-Залесский, пл. Комсомольская, д. 2</t>
  </si>
  <si>
    <t>Г. Переславль-Залесский, пл. Комсомольская, д. 3</t>
  </si>
  <si>
    <t>Г. Переславль-Залесский, ул. Заводская, д. 20</t>
  </si>
  <si>
    <t>Г. Переславль-Залесский, ул. Красноэховская, д. 11</t>
  </si>
  <si>
    <t>Г. Переславль-Залесский, ул. Красный Текстильщик, д. 17</t>
  </si>
  <si>
    <t>Г. Переславль-Залесский, ул. Московская, д. 115</t>
  </si>
  <si>
    <t>Г. Переславль-Залесский, ул. Проездная, д. 13</t>
  </si>
  <si>
    <t>Г. Переславль-Залесский, ул. Свободы, д. 60</t>
  </si>
  <si>
    <t>Список сокращений, используемых в таблице</t>
  </si>
  <si>
    <t>МР – муниципальный район</t>
  </si>
  <si>
    <t>Итого по г. Переславлю-Залесскому (2016 год)</t>
  </si>
  <si>
    <t>Итого по г. Переславлю-Залесскому (2017 год)</t>
  </si>
  <si>
    <t>Приложение 1</t>
  </si>
  <si>
    <r>
      <t xml:space="preserve">МКД </t>
    </r>
    <r>
      <rPr>
        <sz val="12"/>
        <rFont val="Calibri"/>
        <family val="2"/>
        <charset val="204"/>
      </rPr>
      <t>–</t>
    </r>
    <r>
      <rPr>
        <sz val="12"/>
        <rFont val="Times New Roman"/>
        <family val="1"/>
        <charset val="204"/>
      </rPr>
      <t xml:space="preserve"> многоквартирный дом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</si>
</sst>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22"/>
      <name val="Times New Roman"/>
      <family val="1"/>
      <charset val="204"/>
    </font>
    <font>
      <sz val="2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Times New Roman"/>
      <family val="1"/>
      <charset val="204"/>
    </font>
    <font>
      <b/>
      <sz val="22"/>
      <name val="Times New Roman"/>
      <family val="1"/>
      <charset val="204"/>
    </font>
    <font>
      <sz val="9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69">
    <xf numFmtId="0" fontId="0" fillId="0" borderId="0" xfId="0"/>
    <xf numFmtId="0" fontId="4" fillId="0" borderId="3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 wrapText="1"/>
    </xf>
    <xf numFmtId="1" fontId="4" fillId="0" borderId="3" xfId="0" applyNumberFormat="1" applyFont="1" applyFill="1" applyBorder="1" applyAlignment="1">
      <alignment horizontal="center"/>
    </xf>
    <xf numFmtId="3" fontId="4" fillId="0" borderId="3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 vertical="top"/>
    </xf>
    <xf numFmtId="2" fontId="4" fillId="0" borderId="3" xfId="0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top" wrapText="1"/>
    </xf>
    <xf numFmtId="2" fontId="4" fillId="2" borderId="3" xfId="6" applyNumberFormat="1" applyFont="1" applyFill="1" applyBorder="1" applyAlignment="1">
      <alignment horizontal="center" vertical="top"/>
    </xf>
    <xf numFmtId="2" fontId="4" fillId="2" borderId="3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/>
    <xf numFmtId="0" fontId="4" fillId="0" borderId="0" xfId="0" applyFont="1" applyFill="1" applyAlignment="1">
      <alignment wrapText="1"/>
    </xf>
    <xf numFmtId="0" fontId="4" fillId="0" borderId="0" xfId="0" applyFont="1" applyFill="1"/>
    <xf numFmtId="3" fontId="4" fillId="0" borderId="0" xfId="0" applyNumberFormat="1" applyFont="1" applyFill="1" applyAlignment="1">
      <alignment horizontal="center"/>
    </xf>
    <xf numFmtId="1" fontId="4" fillId="0" borderId="0" xfId="0" applyNumberFormat="1" applyFont="1" applyFill="1"/>
    <xf numFmtId="0" fontId="9" fillId="0" borderId="0" xfId="0" applyFont="1" applyFill="1"/>
    <xf numFmtId="1" fontId="5" fillId="0" borderId="0" xfId="0" applyNumberFormat="1" applyFont="1" applyFill="1" applyBorder="1"/>
    <xf numFmtId="0" fontId="5" fillId="0" borderId="0" xfId="0" applyFont="1" applyFill="1" applyAlignment="1">
      <alignment wrapText="1"/>
    </xf>
    <xf numFmtId="0" fontId="5" fillId="0" borderId="0" xfId="0" applyFont="1" applyFill="1"/>
    <xf numFmtId="3" fontId="5" fillId="0" borderId="0" xfId="0" applyNumberFormat="1" applyFont="1" applyFill="1" applyAlignment="1">
      <alignment horizontal="center"/>
    </xf>
    <xf numFmtId="1" fontId="10" fillId="0" borderId="1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left" vertical="top"/>
    </xf>
    <xf numFmtId="1" fontId="10" fillId="0" borderId="0" xfId="0" applyNumberFormat="1" applyFont="1" applyFill="1" applyBorder="1" applyAlignment="1">
      <alignment horizontal="center" vertical="top" wrapText="1"/>
    </xf>
    <xf numFmtId="0" fontId="12" fillId="0" borderId="0" xfId="0" applyFont="1" applyFill="1" applyAlignment="1"/>
    <xf numFmtId="0" fontId="13" fillId="0" borderId="0" xfId="0" applyFont="1" applyAlignment="1"/>
    <xf numFmtId="2" fontId="12" fillId="0" borderId="0" xfId="0" applyNumberFormat="1" applyFont="1" applyFill="1" applyAlignment="1">
      <alignment horizontal="left" vertical="top"/>
    </xf>
    <xf numFmtId="0" fontId="12" fillId="0" borderId="0" xfId="0" applyFont="1" applyFill="1"/>
    <xf numFmtId="0" fontId="5" fillId="0" borderId="0" xfId="0" applyFont="1" applyFill="1" applyAlignment="1">
      <alignment horizontal="justify" vertical="top" wrapText="1"/>
    </xf>
    <xf numFmtId="1" fontId="4" fillId="0" borderId="6" xfId="0" applyNumberFormat="1" applyFont="1" applyFill="1" applyBorder="1" applyAlignment="1">
      <alignment horizontal="center" vertical="top"/>
    </xf>
    <xf numFmtId="1" fontId="4" fillId="0" borderId="7" xfId="0" applyNumberFormat="1" applyFont="1" applyFill="1" applyBorder="1" applyAlignment="1">
      <alignment horizontal="center" vertical="top"/>
    </xf>
    <xf numFmtId="1" fontId="4" fillId="0" borderId="8" xfId="0" applyNumberFormat="1" applyFont="1" applyFill="1" applyBorder="1" applyAlignment="1">
      <alignment horizontal="center" vertical="top"/>
    </xf>
    <xf numFmtId="1" fontId="4" fillId="2" borderId="6" xfId="0" applyNumberFormat="1" applyFont="1" applyFill="1" applyBorder="1" applyAlignment="1">
      <alignment horizontal="center" vertical="top"/>
    </xf>
    <xf numFmtId="1" fontId="4" fillId="2" borderId="7" xfId="0" applyNumberFormat="1" applyFont="1" applyFill="1" applyBorder="1" applyAlignment="1">
      <alignment horizontal="center" vertical="top"/>
    </xf>
    <xf numFmtId="1" fontId="4" fillId="2" borderId="8" xfId="0" applyNumberFormat="1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3" fontId="4" fillId="0" borderId="3" xfId="0" applyNumberFormat="1" applyFont="1" applyFill="1" applyBorder="1" applyAlignment="1">
      <alignment horizontal="center" vertical="center" textRotation="90" wrapText="1"/>
    </xf>
    <xf numFmtId="1" fontId="4" fillId="0" borderId="2" xfId="0" applyNumberFormat="1" applyFont="1" applyFill="1" applyBorder="1" applyAlignment="1">
      <alignment horizontal="center" vertical="top" wrapText="1"/>
    </xf>
    <xf numFmtId="1" fontId="4" fillId="0" borderId="4" xfId="0" applyNumberFormat="1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2" borderId="7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textRotation="90" wrapText="1"/>
    </xf>
    <xf numFmtId="0" fontId="4" fillId="0" borderId="5" xfId="0" applyFont="1" applyFill="1" applyBorder="1" applyAlignment="1">
      <alignment horizontal="center" vertical="center" textRotation="90" wrapText="1"/>
    </xf>
    <xf numFmtId="3" fontId="4" fillId="0" borderId="6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3" fontId="4" fillId="0" borderId="8" xfId="0" applyNumberFormat="1" applyFont="1" applyFill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 vertical="top" wrapText="1"/>
    </xf>
    <xf numFmtId="0" fontId="14" fillId="0" borderId="0" xfId="0" applyFont="1" applyFill="1" applyBorder="1"/>
    <xf numFmtId="0" fontId="14" fillId="0" borderId="0" xfId="0" applyFont="1" applyFill="1" applyAlignment="1">
      <alignment horizontal="center"/>
    </xf>
    <xf numFmtId="2" fontId="14" fillId="0" borderId="0" xfId="0" applyNumberFormat="1" applyFont="1" applyFill="1" applyAlignment="1">
      <alignment horizontal="center" vertical="top"/>
    </xf>
    <xf numFmtId="0" fontId="14" fillId="0" borderId="0" xfId="0" applyFont="1" applyFill="1"/>
    <xf numFmtId="0" fontId="14" fillId="0" borderId="0" xfId="0" applyFont="1" applyFill="1" applyAlignment="1">
      <alignment horizontal="left" wrapText="1"/>
    </xf>
    <xf numFmtId="0" fontId="16" fillId="0" borderId="0" xfId="0" applyFont="1" applyFill="1" applyAlignment="1">
      <alignment horizontal="left"/>
    </xf>
    <xf numFmtId="2" fontId="14" fillId="0" borderId="0" xfId="8" applyNumberFormat="1" applyFont="1" applyFill="1" applyAlignment="1">
      <alignment horizontal="left" vertical="top"/>
    </xf>
  </cellXfs>
  <cellStyles count="9">
    <cellStyle name="Обычный" xfId="0" builtinId="0"/>
    <cellStyle name="Обычный 2" xfId="1"/>
    <cellStyle name="Обычный 3" xfId="5"/>
    <cellStyle name="Обычный 9" xfId="4"/>
    <cellStyle name="Процентный 2" xfId="3"/>
    <cellStyle name="Процентный 3" xfId="7"/>
    <cellStyle name="Финансовый" xfId="8" builtinId="3"/>
    <cellStyle name="Финансовый 2" xfId="2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Q73"/>
  <sheetViews>
    <sheetView tabSelected="1" view="pageBreakPreview" topLeftCell="D51" zoomScaleNormal="100" zoomScaleSheetLayoutView="100" zoomScalePageLayoutView="85" workbookViewId="0">
      <selection sqref="A1:P73"/>
    </sheetView>
  </sheetViews>
  <sheetFormatPr defaultColWidth="9.140625" defaultRowHeight="12" x14ac:dyDescent="0.2"/>
  <cols>
    <col min="1" max="1" width="5.7109375" style="12" customWidth="1"/>
    <col min="2" max="2" width="34.7109375" style="13" customWidth="1"/>
    <col min="3" max="3" width="13.5703125" style="14" customWidth="1"/>
    <col min="4" max="4" width="12" style="15" customWidth="1"/>
    <col min="5" max="5" width="11.7109375" style="14" customWidth="1"/>
    <col min="6" max="6" width="12" style="14" customWidth="1"/>
    <col min="7" max="7" width="11.85546875" style="14" customWidth="1"/>
    <col min="8" max="8" width="12.140625" style="14" customWidth="1"/>
    <col min="9" max="10" width="12.42578125" style="14" customWidth="1"/>
    <col min="11" max="11" width="12.140625" style="14" customWidth="1"/>
    <col min="12" max="12" width="12" style="14" customWidth="1"/>
    <col min="13" max="13" width="12.7109375" style="14" customWidth="1"/>
    <col min="14" max="14" width="12.28515625" style="14" customWidth="1"/>
    <col min="15" max="15" width="10.42578125" style="14" customWidth="1"/>
    <col min="16" max="16" width="11.42578125" style="14" customWidth="1"/>
    <col min="17" max="20" width="9.140625" style="14"/>
    <col min="21" max="21" width="3.5703125" style="14" customWidth="1"/>
    <col min="22" max="22" width="14.28515625" style="14" customWidth="1"/>
    <col min="23" max="39" width="9.28515625" style="14" customWidth="1"/>
    <col min="40" max="16384" width="9.140625" style="14"/>
  </cols>
  <sheetData>
    <row r="1" spans="1:17" s="20" customFormat="1" ht="27.75" x14ac:dyDescent="0.4">
      <c r="A1" s="18"/>
      <c r="B1" s="19"/>
      <c r="D1" s="21"/>
      <c r="L1" s="26" t="s">
        <v>86</v>
      </c>
      <c r="M1" s="27"/>
      <c r="N1" s="27"/>
      <c r="O1" s="7"/>
      <c r="P1" s="7"/>
      <c r="Q1" s="7"/>
    </row>
    <row r="2" spans="1:17" s="20" customFormat="1" ht="16.5" customHeight="1" x14ac:dyDescent="0.4">
      <c r="A2" s="18"/>
      <c r="B2" s="19"/>
      <c r="D2" s="21"/>
      <c r="L2" s="28" t="s">
        <v>0</v>
      </c>
      <c r="M2" s="29"/>
      <c r="N2" s="29"/>
    </row>
    <row r="3" spans="1:17" s="20" customFormat="1" ht="16.5" customHeight="1" x14ac:dyDescent="0.4">
      <c r="A3" s="18"/>
      <c r="B3" s="19"/>
      <c r="D3" s="21"/>
      <c r="L3" s="26" t="s">
        <v>1</v>
      </c>
      <c r="M3" s="27"/>
      <c r="N3" s="27"/>
      <c r="O3" s="7"/>
      <c r="P3" s="7"/>
      <c r="Q3" s="7"/>
    </row>
    <row r="4" spans="1:17" s="20" customFormat="1" ht="21.75" customHeight="1" x14ac:dyDescent="0.4">
      <c r="A4" s="18"/>
      <c r="B4" s="19"/>
      <c r="D4" s="21"/>
      <c r="L4" s="28" t="s">
        <v>2</v>
      </c>
      <c r="M4" s="27"/>
      <c r="N4" s="27"/>
      <c r="O4" s="7"/>
      <c r="P4" s="7"/>
      <c r="Q4" s="7"/>
    </row>
    <row r="5" spans="1:17" s="20" customFormat="1" ht="13.9" customHeight="1" x14ac:dyDescent="0.4">
      <c r="A5" s="18"/>
      <c r="B5" s="19"/>
      <c r="D5" s="21"/>
      <c r="M5" s="7"/>
      <c r="N5" s="7"/>
      <c r="O5" s="7"/>
      <c r="P5" s="7"/>
      <c r="Q5" s="7"/>
    </row>
    <row r="6" spans="1:17" s="20" customFormat="1" ht="29.25" customHeight="1" x14ac:dyDescent="0.4">
      <c r="A6" s="54" t="s">
        <v>3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</row>
    <row r="7" spans="1:17" s="20" customFormat="1" ht="29.25" customHeight="1" x14ac:dyDescent="0.4">
      <c r="A7" s="61" t="s">
        <v>4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</row>
    <row r="8" spans="1:17" s="20" customFormat="1" ht="12.75" customHeight="1" x14ac:dyDescent="0.4">
      <c r="A8" s="25"/>
      <c r="B8" s="25"/>
      <c r="C8" s="25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spans="1:17" ht="34.15" customHeight="1" x14ac:dyDescent="0.2">
      <c r="A9" s="41" t="s">
        <v>5</v>
      </c>
      <c r="B9" s="44" t="s">
        <v>6</v>
      </c>
      <c r="C9" s="55" t="s">
        <v>7</v>
      </c>
      <c r="D9" s="58" t="s">
        <v>8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60"/>
    </row>
    <row r="10" spans="1:17" ht="108.75" customHeight="1" x14ac:dyDescent="0.2">
      <c r="A10" s="42"/>
      <c r="B10" s="45"/>
      <c r="C10" s="56"/>
      <c r="D10" s="40" t="s">
        <v>9</v>
      </c>
      <c r="E10" s="40" t="s">
        <v>10</v>
      </c>
      <c r="F10" s="40" t="s">
        <v>11</v>
      </c>
      <c r="G10" s="40" t="s">
        <v>12</v>
      </c>
      <c r="H10" s="40" t="s">
        <v>13</v>
      </c>
      <c r="I10" s="40" t="s">
        <v>14</v>
      </c>
      <c r="J10" s="40" t="s">
        <v>15</v>
      </c>
      <c r="K10" s="40" t="s">
        <v>16</v>
      </c>
      <c r="L10" s="40" t="s">
        <v>17</v>
      </c>
      <c r="M10" s="40" t="s">
        <v>18</v>
      </c>
      <c r="N10" s="40" t="s">
        <v>19</v>
      </c>
      <c r="O10" s="40" t="s">
        <v>20</v>
      </c>
      <c r="P10" s="40" t="s">
        <v>21</v>
      </c>
    </row>
    <row r="11" spans="1:17" ht="31.15" hidden="1" customHeight="1" x14ac:dyDescent="0.2">
      <c r="A11" s="42"/>
      <c r="B11" s="46"/>
      <c r="C11" s="57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</row>
    <row r="12" spans="1:17" ht="15" customHeight="1" x14ac:dyDescent="0.2">
      <c r="A12" s="43"/>
      <c r="B12" s="47"/>
      <c r="C12" s="8" t="s">
        <v>22</v>
      </c>
      <c r="D12" s="8" t="s">
        <v>22</v>
      </c>
      <c r="E12" s="8" t="s">
        <v>22</v>
      </c>
      <c r="F12" s="8" t="s">
        <v>22</v>
      </c>
      <c r="G12" s="8" t="s">
        <v>22</v>
      </c>
      <c r="H12" s="8" t="s">
        <v>22</v>
      </c>
      <c r="I12" s="8" t="s">
        <v>22</v>
      </c>
      <c r="J12" s="8" t="s">
        <v>22</v>
      </c>
      <c r="K12" s="8" t="s">
        <v>22</v>
      </c>
      <c r="L12" s="8" t="s">
        <v>22</v>
      </c>
      <c r="M12" s="8" t="s">
        <v>22</v>
      </c>
      <c r="N12" s="8" t="s">
        <v>22</v>
      </c>
      <c r="O12" s="8" t="s">
        <v>22</v>
      </c>
      <c r="P12" s="8" t="s">
        <v>22</v>
      </c>
    </row>
    <row r="13" spans="1:17" s="16" customFormat="1" x14ac:dyDescent="0.2">
      <c r="A13" s="1">
        <v>1</v>
      </c>
      <c r="B13" s="2">
        <v>2</v>
      </c>
      <c r="C13" s="3">
        <v>3</v>
      </c>
      <c r="D13" s="4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</row>
    <row r="14" spans="1:17" s="17" customFormat="1" ht="12.75" x14ac:dyDescent="0.2">
      <c r="A14" s="53" t="s">
        <v>54</v>
      </c>
      <c r="B14" s="53"/>
      <c r="C14" s="6">
        <f>C15+C16</f>
        <v>3695361.9547999999</v>
      </c>
      <c r="D14" s="6">
        <f t="shared" ref="D14:P14" si="0">D15+D16</f>
        <v>121865</v>
      </c>
      <c r="E14" s="6">
        <f t="shared" si="0"/>
        <v>220715</v>
      </c>
      <c r="F14" s="6">
        <f t="shared" si="0"/>
        <v>148563</v>
      </c>
      <c r="G14" s="6">
        <f t="shared" si="0"/>
        <v>47004</v>
      </c>
      <c r="H14" s="6">
        <f t="shared" si="0"/>
        <v>225223</v>
      </c>
      <c r="I14" s="6">
        <f t="shared" si="0"/>
        <v>0</v>
      </c>
      <c r="J14" s="6">
        <f t="shared" si="0"/>
        <v>0</v>
      </c>
      <c r="K14" s="6">
        <f t="shared" si="0"/>
        <v>2401662.1447999999</v>
      </c>
      <c r="L14" s="6">
        <f t="shared" si="0"/>
        <v>0</v>
      </c>
      <c r="M14" s="6">
        <f t="shared" si="0"/>
        <v>308634</v>
      </c>
      <c r="N14" s="6">
        <f t="shared" si="0"/>
        <v>123429</v>
      </c>
      <c r="O14" s="6">
        <f t="shared" si="0"/>
        <v>0</v>
      </c>
      <c r="P14" s="6">
        <f t="shared" si="0"/>
        <v>98266.810000000056</v>
      </c>
    </row>
    <row r="15" spans="1:17" s="17" customFormat="1" ht="12.75" x14ac:dyDescent="0.2">
      <c r="A15" s="53" t="s">
        <v>84</v>
      </c>
      <c r="B15" s="53"/>
      <c r="C15" s="6">
        <f>C34+C48</f>
        <v>2083583.3547999999</v>
      </c>
      <c r="D15" s="6">
        <f t="shared" ref="D15:P15" si="1">D34+D48</f>
        <v>15805</v>
      </c>
      <c r="E15" s="6">
        <f t="shared" si="1"/>
        <v>0</v>
      </c>
      <c r="F15" s="6">
        <f t="shared" si="1"/>
        <v>50991</v>
      </c>
      <c r="G15" s="6">
        <f t="shared" si="1"/>
        <v>47004</v>
      </c>
      <c r="H15" s="6">
        <f t="shared" si="1"/>
        <v>32307</v>
      </c>
      <c r="I15" s="6">
        <f t="shared" si="1"/>
        <v>0</v>
      </c>
      <c r="J15" s="6">
        <f t="shared" si="1"/>
        <v>0</v>
      </c>
      <c r="K15" s="6">
        <f t="shared" si="1"/>
        <v>1624910.5447999998</v>
      </c>
      <c r="L15" s="6">
        <f t="shared" si="1"/>
        <v>0</v>
      </c>
      <c r="M15" s="6">
        <f t="shared" si="1"/>
        <v>90870</v>
      </c>
      <c r="N15" s="6">
        <f t="shared" si="1"/>
        <v>123429</v>
      </c>
      <c r="O15" s="6">
        <f t="shared" si="1"/>
        <v>0</v>
      </c>
      <c r="P15" s="6">
        <f t="shared" si="1"/>
        <v>98266.810000000056</v>
      </c>
    </row>
    <row r="16" spans="1:17" s="17" customFormat="1" ht="12.75" x14ac:dyDescent="0.2">
      <c r="A16" s="53" t="s">
        <v>85</v>
      </c>
      <c r="B16" s="53"/>
      <c r="C16" s="5">
        <f>C53+C68</f>
        <v>1611778.6</v>
      </c>
      <c r="D16" s="5">
        <f t="shared" ref="D16:P16" si="2">D53+D68</f>
        <v>106060</v>
      </c>
      <c r="E16" s="5">
        <f t="shared" si="2"/>
        <v>220715</v>
      </c>
      <c r="F16" s="5">
        <f t="shared" si="2"/>
        <v>97572</v>
      </c>
      <c r="G16" s="5">
        <f t="shared" si="2"/>
        <v>0</v>
      </c>
      <c r="H16" s="5">
        <f t="shared" si="2"/>
        <v>192916</v>
      </c>
      <c r="I16" s="5">
        <f t="shared" si="2"/>
        <v>0</v>
      </c>
      <c r="J16" s="5">
        <f t="shared" si="2"/>
        <v>0</v>
      </c>
      <c r="K16" s="5">
        <f t="shared" si="2"/>
        <v>776751.60000000009</v>
      </c>
      <c r="L16" s="5">
        <f t="shared" si="2"/>
        <v>0</v>
      </c>
      <c r="M16" s="5">
        <f t="shared" si="2"/>
        <v>217764</v>
      </c>
      <c r="N16" s="5">
        <f t="shared" si="2"/>
        <v>0</v>
      </c>
      <c r="O16" s="5">
        <f t="shared" si="2"/>
        <v>0</v>
      </c>
      <c r="P16" s="5">
        <f t="shared" si="2"/>
        <v>0</v>
      </c>
    </row>
    <row r="17" spans="1:16" s="17" customFormat="1" x14ac:dyDescent="0.2">
      <c r="A17" s="31" t="s">
        <v>23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</row>
    <row r="18" spans="1:16" s="17" customFormat="1" x14ac:dyDescent="0.2">
      <c r="A18" s="50" t="s">
        <v>24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2"/>
    </row>
    <row r="19" spans="1:16" s="17" customFormat="1" x14ac:dyDescent="0.2">
      <c r="A19" s="37" t="s">
        <v>29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9"/>
    </row>
    <row r="20" spans="1:16" s="17" customFormat="1" x14ac:dyDescent="0.2">
      <c r="A20" s="23" t="s">
        <v>25</v>
      </c>
      <c r="B20" s="9" t="s">
        <v>30</v>
      </c>
      <c r="C20" s="10">
        <v>193793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193793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</row>
    <row r="21" spans="1:16" s="17" customFormat="1" ht="24" x14ac:dyDescent="0.2">
      <c r="A21" s="23" t="s">
        <v>26</v>
      </c>
      <c r="B21" s="9" t="s">
        <v>31</v>
      </c>
      <c r="C21" s="10">
        <v>50731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50731</v>
      </c>
      <c r="O21" s="10">
        <v>0</v>
      </c>
      <c r="P21" s="10">
        <v>0</v>
      </c>
    </row>
    <row r="22" spans="1:16" s="17" customFormat="1" ht="24" x14ac:dyDescent="0.2">
      <c r="A22" s="23" t="s">
        <v>27</v>
      </c>
      <c r="B22" s="9" t="s">
        <v>32</v>
      </c>
      <c r="C22" s="10">
        <v>21474</v>
      </c>
      <c r="D22" s="10">
        <v>0</v>
      </c>
      <c r="E22" s="10">
        <v>0</v>
      </c>
      <c r="F22" s="10">
        <v>0</v>
      </c>
      <c r="G22" s="10">
        <v>0</v>
      </c>
      <c r="H22" s="10">
        <v>8064</v>
      </c>
      <c r="I22" s="10">
        <v>0</v>
      </c>
      <c r="J22" s="10">
        <v>0</v>
      </c>
      <c r="K22" s="10">
        <v>0</v>
      </c>
      <c r="L22" s="10">
        <v>0</v>
      </c>
      <c r="M22" s="10">
        <v>13410</v>
      </c>
      <c r="N22" s="10">
        <v>0</v>
      </c>
      <c r="O22" s="10">
        <v>0</v>
      </c>
      <c r="P22" s="10">
        <v>0</v>
      </c>
    </row>
    <row r="23" spans="1:16" s="17" customFormat="1" ht="24" x14ac:dyDescent="0.2">
      <c r="A23" s="23" t="s">
        <v>28</v>
      </c>
      <c r="B23" s="9" t="s">
        <v>33</v>
      </c>
      <c r="C23" s="10">
        <v>7947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7947</v>
      </c>
      <c r="N23" s="10">
        <v>0</v>
      </c>
      <c r="O23" s="10">
        <v>0</v>
      </c>
      <c r="P23" s="10">
        <v>0</v>
      </c>
    </row>
    <row r="24" spans="1:16" s="17" customFormat="1" ht="24" x14ac:dyDescent="0.2">
      <c r="A24" s="23" t="s">
        <v>34</v>
      </c>
      <c r="B24" s="9" t="s">
        <v>35</v>
      </c>
      <c r="C24" s="10">
        <v>19762.4748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19762.4748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</row>
    <row r="25" spans="1:16" s="17" customFormat="1" ht="24" x14ac:dyDescent="0.2">
      <c r="A25" s="23" t="s">
        <v>36</v>
      </c>
      <c r="B25" s="9" t="s">
        <v>37</v>
      </c>
      <c r="C25" s="10">
        <v>12178</v>
      </c>
      <c r="D25" s="10">
        <v>8191</v>
      </c>
      <c r="E25" s="10">
        <v>0</v>
      </c>
      <c r="F25" s="10">
        <v>3987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</row>
    <row r="26" spans="1:16" s="17" customFormat="1" ht="24" x14ac:dyDescent="0.2">
      <c r="A26" s="23" t="s">
        <v>38</v>
      </c>
      <c r="B26" s="9" t="s">
        <v>39</v>
      </c>
      <c r="C26" s="10">
        <v>179613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179613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</row>
    <row r="27" spans="1:16" s="17" customFormat="1" ht="24" x14ac:dyDescent="0.2">
      <c r="A27" s="23" t="s">
        <v>40</v>
      </c>
      <c r="B27" s="9" t="s">
        <v>41</v>
      </c>
      <c r="C27" s="10">
        <v>84011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84011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</row>
    <row r="28" spans="1:16" s="17" customFormat="1" ht="24" x14ac:dyDescent="0.2">
      <c r="A28" s="23" t="s">
        <v>42</v>
      </c>
      <c r="B28" s="9" t="s">
        <v>43</v>
      </c>
      <c r="C28" s="10">
        <v>101515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101515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</row>
    <row r="29" spans="1:16" s="17" customFormat="1" ht="24" x14ac:dyDescent="0.2">
      <c r="A29" s="23" t="s">
        <v>44</v>
      </c>
      <c r="B29" s="9" t="s">
        <v>45</v>
      </c>
      <c r="C29" s="10">
        <v>218132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218132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</row>
    <row r="30" spans="1:16" s="17" customFormat="1" ht="24" x14ac:dyDescent="0.2">
      <c r="A30" s="23" t="s">
        <v>46</v>
      </c>
      <c r="B30" s="9" t="s">
        <v>47</v>
      </c>
      <c r="C30" s="10">
        <v>65351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65351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</row>
    <row r="31" spans="1:16" s="17" customFormat="1" x14ac:dyDescent="0.2">
      <c r="A31" s="23" t="s">
        <v>48</v>
      </c>
      <c r="B31" s="9" t="s">
        <v>49</v>
      </c>
      <c r="C31" s="10">
        <v>10042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10042</v>
      </c>
      <c r="N31" s="10">
        <v>0</v>
      </c>
      <c r="O31" s="10">
        <v>0</v>
      </c>
      <c r="P31" s="10">
        <v>0</v>
      </c>
    </row>
    <row r="32" spans="1:16" s="17" customFormat="1" ht="24" x14ac:dyDescent="0.2">
      <c r="A32" s="23" t="s">
        <v>50</v>
      </c>
      <c r="B32" s="9" t="s">
        <v>51</v>
      </c>
      <c r="C32" s="10">
        <v>7614</v>
      </c>
      <c r="D32" s="10">
        <v>7614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</row>
    <row r="33" spans="1:16" s="17" customFormat="1" ht="24" x14ac:dyDescent="0.2">
      <c r="A33" s="23" t="s">
        <v>52</v>
      </c>
      <c r="B33" s="9" t="s">
        <v>53</v>
      </c>
      <c r="C33" s="10">
        <v>200982.53000000006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102715.72</v>
      </c>
      <c r="L33" s="10">
        <v>0</v>
      </c>
      <c r="M33" s="10">
        <v>0</v>
      </c>
      <c r="N33" s="10">
        <v>0</v>
      </c>
      <c r="O33" s="10">
        <v>0</v>
      </c>
      <c r="P33" s="10">
        <v>98266.810000000056</v>
      </c>
    </row>
    <row r="34" spans="1:16" s="17" customFormat="1" x14ac:dyDescent="0.2">
      <c r="A34" s="24" t="s">
        <v>54</v>
      </c>
      <c r="B34" s="9"/>
      <c r="C34" s="10">
        <v>1173146.0048</v>
      </c>
      <c r="D34" s="10">
        <v>15805</v>
      </c>
      <c r="E34" s="10">
        <v>0</v>
      </c>
      <c r="F34" s="10">
        <v>3987</v>
      </c>
      <c r="G34" s="10">
        <v>0</v>
      </c>
      <c r="H34" s="10">
        <v>8064</v>
      </c>
      <c r="I34" s="10">
        <v>0</v>
      </c>
      <c r="J34" s="10">
        <v>0</v>
      </c>
      <c r="K34" s="10">
        <v>964893.19479999994</v>
      </c>
      <c r="L34" s="10">
        <v>0</v>
      </c>
      <c r="M34" s="10">
        <v>31399</v>
      </c>
      <c r="N34" s="10">
        <v>50731</v>
      </c>
      <c r="O34" s="10">
        <v>0</v>
      </c>
      <c r="P34" s="10">
        <v>98266.810000000056</v>
      </c>
    </row>
    <row r="35" spans="1:16" x14ac:dyDescent="0.2">
      <c r="A35" s="37" t="s">
        <v>55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9"/>
    </row>
    <row r="36" spans="1:16" s="17" customFormat="1" x14ac:dyDescent="0.2">
      <c r="A36" s="37" t="s">
        <v>29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9"/>
    </row>
    <row r="37" spans="1:16" x14ac:dyDescent="0.2">
      <c r="A37" s="23" t="s">
        <v>25</v>
      </c>
      <c r="B37" s="9" t="s">
        <v>56</v>
      </c>
      <c r="C37" s="11">
        <v>39879</v>
      </c>
      <c r="D37" s="11">
        <v>0</v>
      </c>
      <c r="E37" s="11">
        <v>0</v>
      </c>
      <c r="F37" s="11">
        <v>0</v>
      </c>
      <c r="G37" s="11">
        <v>0</v>
      </c>
      <c r="H37" s="11">
        <v>13758</v>
      </c>
      <c r="I37" s="11">
        <v>0</v>
      </c>
      <c r="J37" s="11">
        <v>0</v>
      </c>
      <c r="K37" s="11">
        <v>0</v>
      </c>
      <c r="L37" s="11">
        <v>0</v>
      </c>
      <c r="M37" s="11">
        <v>26121</v>
      </c>
      <c r="N37" s="11">
        <v>0</v>
      </c>
      <c r="O37" s="11">
        <v>0</v>
      </c>
      <c r="P37" s="11">
        <v>0</v>
      </c>
    </row>
    <row r="38" spans="1:16" ht="24" x14ac:dyDescent="0.2">
      <c r="A38" s="23" t="s">
        <v>26</v>
      </c>
      <c r="B38" s="9" t="s">
        <v>57</v>
      </c>
      <c r="C38" s="11">
        <v>72136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72136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</row>
    <row r="39" spans="1:16" ht="24" x14ac:dyDescent="0.2">
      <c r="A39" s="23" t="s">
        <v>27</v>
      </c>
      <c r="B39" s="9" t="s">
        <v>58</v>
      </c>
      <c r="C39" s="11">
        <v>94008</v>
      </c>
      <c r="D39" s="11">
        <v>0</v>
      </c>
      <c r="E39" s="11">
        <v>0</v>
      </c>
      <c r="F39" s="11">
        <v>47004</v>
      </c>
      <c r="G39" s="11">
        <v>47004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</row>
    <row r="40" spans="1:16" ht="24" x14ac:dyDescent="0.2">
      <c r="A40" s="23" t="s">
        <v>28</v>
      </c>
      <c r="B40" s="9" t="s">
        <v>59</v>
      </c>
      <c r="C40" s="11">
        <v>82234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82234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</row>
    <row r="41" spans="1:16" ht="24" x14ac:dyDescent="0.2">
      <c r="A41" s="23" t="s">
        <v>34</v>
      </c>
      <c r="B41" s="9" t="s">
        <v>60</v>
      </c>
      <c r="C41" s="11">
        <v>82475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82475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</row>
    <row r="42" spans="1:16" s="17" customFormat="1" ht="24" x14ac:dyDescent="0.2">
      <c r="A42" s="23" t="s">
        <v>36</v>
      </c>
      <c r="B42" s="9" t="s">
        <v>61</v>
      </c>
      <c r="C42" s="11">
        <v>185881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185881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</row>
    <row r="43" spans="1:16" s="17" customFormat="1" x14ac:dyDescent="0.2">
      <c r="A43" s="23" t="s">
        <v>38</v>
      </c>
      <c r="B43" s="9" t="s">
        <v>62</v>
      </c>
      <c r="C43" s="11">
        <v>51845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51845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</row>
    <row r="44" spans="1:16" ht="24" x14ac:dyDescent="0.2">
      <c r="A44" s="23" t="s">
        <v>40</v>
      </c>
      <c r="B44" s="9" t="s">
        <v>63</v>
      </c>
      <c r="C44" s="11">
        <v>53841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16932</v>
      </c>
      <c r="N44" s="11">
        <v>36909</v>
      </c>
      <c r="O44" s="11">
        <v>0</v>
      </c>
      <c r="P44" s="11">
        <v>0</v>
      </c>
    </row>
    <row r="45" spans="1:16" ht="24" x14ac:dyDescent="0.2">
      <c r="A45" s="23" t="s">
        <v>42</v>
      </c>
      <c r="B45" s="9" t="s">
        <v>64</v>
      </c>
      <c r="C45" s="11">
        <v>86633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86633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</row>
    <row r="46" spans="1:16" ht="24" x14ac:dyDescent="0.2">
      <c r="A46" s="23" t="s">
        <v>44</v>
      </c>
      <c r="B46" s="9" t="s">
        <v>65</v>
      </c>
      <c r="C46" s="11">
        <v>62692</v>
      </c>
      <c r="D46" s="11">
        <v>0</v>
      </c>
      <c r="E46" s="11">
        <v>0</v>
      </c>
      <c r="F46" s="11">
        <v>0</v>
      </c>
      <c r="G46" s="11">
        <v>0</v>
      </c>
      <c r="H46" s="11">
        <v>10485</v>
      </c>
      <c r="I46" s="11">
        <v>0</v>
      </c>
      <c r="J46" s="11">
        <v>0</v>
      </c>
      <c r="K46" s="11">
        <v>0</v>
      </c>
      <c r="L46" s="11">
        <v>0</v>
      </c>
      <c r="M46" s="11">
        <v>16418</v>
      </c>
      <c r="N46" s="11">
        <v>35789</v>
      </c>
      <c r="O46" s="11">
        <v>0</v>
      </c>
      <c r="P46" s="11">
        <v>0</v>
      </c>
    </row>
    <row r="47" spans="1:16" ht="24" x14ac:dyDescent="0.2">
      <c r="A47" s="23" t="s">
        <v>46</v>
      </c>
      <c r="B47" s="9" t="s">
        <v>66</v>
      </c>
      <c r="C47" s="11">
        <v>98813.35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98813.35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</row>
    <row r="48" spans="1:16" s="17" customFormat="1" x14ac:dyDescent="0.2">
      <c r="A48" s="24" t="s">
        <v>54</v>
      </c>
      <c r="B48" s="9"/>
      <c r="C48" s="11">
        <v>910437.35</v>
      </c>
      <c r="D48" s="11">
        <v>0</v>
      </c>
      <c r="E48" s="11">
        <v>0</v>
      </c>
      <c r="F48" s="11">
        <v>47004</v>
      </c>
      <c r="G48" s="11">
        <v>47004</v>
      </c>
      <c r="H48" s="11">
        <v>24243</v>
      </c>
      <c r="I48" s="11">
        <v>0</v>
      </c>
      <c r="J48" s="11">
        <v>0</v>
      </c>
      <c r="K48" s="11">
        <v>660017.35</v>
      </c>
      <c r="L48" s="11">
        <v>0</v>
      </c>
      <c r="M48" s="11">
        <v>59471</v>
      </c>
      <c r="N48" s="11">
        <v>72698</v>
      </c>
      <c r="O48" s="11">
        <v>0</v>
      </c>
      <c r="P48" s="11">
        <v>0</v>
      </c>
    </row>
    <row r="49" spans="1:16" x14ac:dyDescent="0.2">
      <c r="A49" s="34" t="s">
        <v>67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6"/>
    </row>
    <row r="50" spans="1:16" x14ac:dyDescent="0.2">
      <c r="A50" s="37" t="s">
        <v>29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9"/>
    </row>
    <row r="51" spans="1:16" ht="24" x14ac:dyDescent="0.2">
      <c r="A51" s="23" t="s">
        <v>25</v>
      </c>
      <c r="B51" s="9" t="s">
        <v>60</v>
      </c>
      <c r="C51" s="10">
        <v>10749</v>
      </c>
      <c r="D51" s="10">
        <v>10749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</row>
    <row r="52" spans="1:16" ht="24" x14ac:dyDescent="0.2">
      <c r="A52" s="23" t="s">
        <v>26</v>
      </c>
      <c r="B52" s="9" t="s">
        <v>68</v>
      </c>
      <c r="C52" s="10">
        <v>17391.600000000093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17391.600000000093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</row>
    <row r="53" spans="1:16" x14ac:dyDescent="0.2">
      <c r="A53" s="24" t="s">
        <v>54</v>
      </c>
      <c r="B53" s="9"/>
      <c r="C53" s="10">
        <v>28140.600000000093</v>
      </c>
      <c r="D53" s="10">
        <v>10749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17391.600000000093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</row>
    <row r="54" spans="1:16" x14ac:dyDescent="0.2">
      <c r="A54" s="37" t="s">
        <v>69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 x14ac:dyDescent="0.2">
      <c r="A55" s="37" t="s">
        <v>29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9"/>
    </row>
    <row r="56" spans="1:16" ht="24" x14ac:dyDescent="0.2">
      <c r="A56" s="23" t="s">
        <v>25</v>
      </c>
      <c r="B56" s="9" t="s">
        <v>70</v>
      </c>
      <c r="C56" s="11">
        <v>48137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48137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</row>
    <row r="57" spans="1:16" ht="24" x14ac:dyDescent="0.2">
      <c r="A57" s="23" t="s">
        <v>26</v>
      </c>
      <c r="B57" s="9" t="s">
        <v>71</v>
      </c>
      <c r="C57" s="11">
        <v>82512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82512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</row>
    <row r="58" spans="1:16" ht="24" x14ac:dyDescent="0.2">
      <c r="A58" s="23" t="s">
        <v>27</v>
      </c>
      <c r="B58" s="9" t="s">
        <v>72</v>
      </c>
      <c r="C58" s="11">
        <v>81804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81804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</row>
    <row r="59" spans="1:16" ht="24" x14ac:dyDescent="0.2">
      <c r="A59" s="23" t="s">
        <v>28</v>
      </c>
      <c r="B59" s="9" t="s">
        <v>73</v>
      </c>
      <c r="C59" s="11">
        <v>261136</v>
      </c>
      <c r="D59" s="11">
        <v>0</v>
      </c>
      <c r="E59" s="11">
        <v>137661</v>
      </c>
      <c r="F59" s="11">
        <v>41474</v>
      </c>
      <c r="G59" s="11">
        <v>0</v>
      </c>
      <c r="H59" s="11">
        <v>82001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</row>
    <row r="60" spans="1:16" ht="24" x14ac:dyDescent="0.2">
      <c r="A60" s="23" t="s">
        <v>34</v>
      </c>
      <c r="B60" s="9" t="s">
        <v>74</v>
      </c>
      <c r="C60" s="11">
        <v>187829</v>
      </c>
      <c r="D60" s="11">
        <v>95311</v>
      </c>
      <c r="E60" s="11">
        <v>0</v>
      </c>
      <c r="F60" s="11">
        <v>31076</v>
      </c>
      <c r="G60" s="11">
        <v>0</v>
      </c>
      <c r="H60" s="11">
        <v>61442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</row>
    <row r="61" spans="1:16" ht="24" x14ac:dyDescent="0.2">
      <c r="A61" s="23" t="s">
        <v>36</v>
      </c>
      <c r="B61" s="9" t="s">
        <v>75</v>
      </c>
      <c r="C61" s="11">
        <v>157549</v>
      </c>
      <c r="D61" s="11">
        <v>0</v>
      </c>
      <c r="E61" s="11">
        <v>83054</v>
      </c>
      <c r="F61" s="11">
        <v>25022</v>
      </c>
      <c r="G61" s="11">
        <v>0</v>
      </c>
      <c r="H61" s="11">
        <v>49473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</row>
    <row r="62" spans="1:16" ht="24" x14ac:dyDescent="0.2">
      <c r="A62" s="23" t="s">
        <v>38</v>
      </c>
      <c r="B62" s="9" t="s">
        <v>76</v>
      </c>
      <c r="C62" s="11">
        <v>147432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147432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</row>
    <row r="63" spans="1:16" ht="24" x14ac:dyDescent="0.2">
      <c r="A63" s="23" t="s">
        <v>40</v>
      </c>
      <c r="B63" s="9" t="s">
        <v>77</v>
      </c>
      <c r="C63" s="11">
        <v>136867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136867</v>
      </c>
      <c r="N63" s="11">
        <v>0</v>
      </c>
      <c r="O63" s="11">
        <v>0</v>
      </c>
      <c r="P63" s="11">
        <v>0</v>
      </c>
    </row>
    <row r="64" spans="1:16" ht="24" x14ac:dyDescent="0.2">
      <c r="A64" s="23" t="s">
        <v>42</v>
      </c>
      <c r="B64" s="9" t="s">
        <v>78</v>
      </c>
      <c r="C64" s="11">
        <v>91421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91421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</row>
    <row r="65" spans="1:16" ht="24" x14ac:dyDescent="0.2">
      <c r="A65" s="23" t="s">
        <v>44</v>
      </c>
      <c r="B65" s="9" t="s">
        <v>79</v>
      </c>
      <c r="C65" s="11">
        <v>257332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257332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</row>
    <row r="66" spans="1:16" ht="24" x14ac:dyDescent="0.2">
      <c r="A66" s="23" t="s">
        <v>46</v>
      </c>
      <c r="B66" s="9" t="s">
        <v>80</v>
      </c>
      <c r="C66" s="11">
        <v>50722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50722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</row>
    <row r="67" spans="1:16" x14ac:dyDescent="0.2">
      <c r="A67" s="23" t="s">
        <v>48</v>
      </c>
      <c r="B67" s="9" t="s">
        <v>81</v>
      </c>
      <c r="C67" s="11">
        <v>80897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80897</v>
      </c>
      <c r="N67" s="11">
        <v>0</v>
      </c>
      <c r="O67" s="11">
        <v>0</v>
      </c>
      <c r="P67" s="11">
        <v>0</v>
      </c>
    </row>
    <row r="68" spans="1:16" x14ac:dyDescent="0.2">
      <c r="A68" s="24" t="s">
        <v>54</v>
      </c>
      <c r="B68" s="9"/>
      <c r="C68" s="11">
        <v>1583638</v>
      </c>
      <c r="D68" s="11">
        <v>95311</v>
      </c>
      <c r="E68" s="11">
        <v>220715</v>
      </c>
      <c r="F68" s="11">
        <v>97572</v>
      </c>
      <c r="G68" s="11">
        <v>0</v>
      </c>
      <c r="H68" s="11">
        <v>192916</v>
      </c>
      <c r="I68" s="11">
        <v>0</v>
      </c>
      <c r="J68" s="11">
        <v>0</v>
      </c>
      <c r="K68" s="11">
        <v>759360</v>
      </c>
      <c r="L68" s="11">
        <v>0</v>
      </c>
      <c r="M68" s="11">
        <v>217764</v>
      </c>
      <c r="N68" s="11">
        <v>0</v>
      </c>
      <c r="O68" s="11">
        <v>0</v>
      </c>
      <c r="P68" s="11">
        <v>0</v>
      </c>
    </row>
    <row r="70" spans="1:16" s="65" customFormat="1" ht="15.75" x14ac:dyDescent="0.25">
      <c r="A70" s="62"/>
      <c r="B70" s="63" t="s">
        <v>82</v>
      </c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4"/>
    </row>
    <row r="71" spans="1:16" s="65" customFormat="1" ht="15.75" x14ac:dyDescent="0.25">
      <c r="A71" s="62"/>
      <c r="B71" s="66" t="s">
        <v>87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8"/>
      <c r="O71" s="68"/>
    </row>
    <row r="72" spans="1:16" s="65" customFormat="1" ht="15.75" x14ac:dyDescent="0.25">
      <c r="A72" s="62"/>
      <c r="B72" s="66" t="s">
        <v>83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8"/>
      <c r="O72" s="68"/>
    </row>
    <row r="73" spans="1:16" ht="57" customHeight="1" x14ac:dyDescent="0.2"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</row>
  </sheetData>
  <mergeCells count="35">
    <mergeCell ref="A6:P6"/>
    <mergeCell ref="C9:C11"/>
    <mergeCell ref="D9:P9"/>
    <mergeCell ref="D10:D11"/>
    <mergeCell ref="E10:E11"/>
    <mergeCell ref="F10:F11"/>
    <mergeCell ref="G10:G11"/>
    <mergeCell ref="H10:H11"/>
    <mergeCell ref="I10:I11"/>
    <mergeCell ref="J10:J11"/>
    <mergeCell ref="K10:K11"/>
    <mergeCell ref="M10:M11"/>
    <mergeCell ref="A7:P7"/>
    <mergeCell ref="N10:N11"/>
    <mergeCell ref="O10:O11"/>
    <mergeCell ref="P10:P11"/>
    <mergeCell ref="L10:L11"/>
    <mergeCell ref="A9:A12"/>
    <mergeCell ref="B9:B12"/>
    <mergeCell ref="A55:P55"/>
    <mergeCell ref="A50:P50"/>
    <mergeCell ref="A35:P35"/>
    <mergeCell ref="A18:P18"/>
    <mergeCell ref="A19:P19"/>
    <mergeCell ref="A14:B14"/>
    <mergeCell ref="A15:B15"/>
    <mergeCell ref="A16:B16"/>
    <mergeCell ref="B71:M71"/>
    <mergeCell ref="B72:M72"/>
    <mergeCell ref="B73:O73"/>
    <mergeCell ref="A17:P17"/>
    <mergeCell ref="A49:P49"/>
    <mergeCell ref="A54:P54"/>
    <mergeCell ref="A36:P36"/>
    <mergeCell ref="B70:N70"/>
  </mergeCells>
  <pageMargins left="0.7" right="0.7" top="0.75" bottom="0.75" header="0.3" footer="0.3"/>
  <pageSetup paperSize="9" scale="5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Проекты</vt:lpstr>
      <vt:lpstr>Проекты!Заголовки_для_печати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2017-01-17T06:47:19Z</cp:lastPrinted>
  <dcterms:created xsi:type="dcterms:W3CDTF">2017-01-12T09:27:50Z</dcterms:created>
  <dcterms:modified xsi:type="dcterms:W3CDTF">2017-01-17T06:47:56Z</dcterms:modified>
</cp:coreProperties>
</file>